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'20.1'!$A$1:$W$23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 refMode="R1C1"/>
</workbook>
</file>

<file path=xl/calcChain.xml><?xml version="1.0" encoding="utf-8"?>
<calcChain xmlns="http://schemas.openxmlformats.org/spreadsheetml/2006/main">
  <c r="U20" i="28" l="1"/>
  <c r="U18" i="28" l="1"/>
  <c r="U19" i="28"/>
  <c r="U21" i="28" l="1"/>
  <c r="N14" i="30" l="1"/>
  <c r="M16" i="30" l="1"/>
  <c r="U23" i="28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<sst xmlns="http://schemas.openxmlformats.org/spreadsheetml/2006/main" count="209" uniqueCount="108">
  <si>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</si>
  <si>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</si>
  <si>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</si>
  <si>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</si>
  <si>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</si>
  <si>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</si>
  <si>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</si>
  <si>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</si>
  <si>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</si>
  <si>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</si>
  <si>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</si>
  <si>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</si>
  <si>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</si>
  <si>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</si>
  <si>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</si>
  <si>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</si>
  <si>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</si>
  <si>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</si>
  <si>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</si>
  <si>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</si>
  <si>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</si>
  <si>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</si>
  <si>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</si>
  <si>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</si>
  <si>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</si>
  <si>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</si>
  <si>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</si>
  <si>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</si>
  <si>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</si>
  <si>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</si>
  <si>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</si>
  <si>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</si>
  <si>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</si>
  <si>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</si>
  <si>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</si>
  <si>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</si>
  <si>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</si>
  <si>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</si>
  <si>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</si>
  <si>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</si>
  <si>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</si>
  <si>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</si>
  <si>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</si>
  <si>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</si>
  <si>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</si>
  <si>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</si>
  <si>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</si>
  <si>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</si>
  <si>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</si>
  <si>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</si>
  <si>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</si>
  <si>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</si>
  <si>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</si>
  <si>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</si>
  <si>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</si>
  <si>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</si>
  <si>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</si>
  <si>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</si>
  <si>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</si>
  <si>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</si>
  <si>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</si>
  <si>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</si>
  <si>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</si>
  <si>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</si>
  <si>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</si>
  <si>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</si>
  <si>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</si>
  <si>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</si>
  <si>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</si>
  <si>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</si>
  <si>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</si>
  <si>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</si>
  <si>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</si>
  <si>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</si>
  <si>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</si>
  <si>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</si>
  <si>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-</t>
  </si>
  <si>
    <t>путь</t>
  </si>
  <si>
    <t>га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</si>
  <si>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</si>
  <si>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</si>
  <si>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</si>
  <si>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</si>
  <si>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0</t>
  </si>
  <si>
    <t>н/д</t>
  </si>
  <si>
    <t>1 объект</t>
  </si>
  <si>
    <t>1.1.1.2.</t>
  </si>
  <si>
    <t>УНЦ провода СИП ВЛ 0,4 - 35 кВ</t>
  </si>
  <si>
    <t>ВЛ-0,4 кВ</t>
  </si>
  <si>
    <t>Год раскрытия информации: 2026 год</t>
  </si>
  <si>
    <t>2026</t>
  </si>
  <si>
    <t>0,4</t>
  </si>
  <si>
    <t>Л1-01-1..4</t>
  </si>
  <si>
    <t>УНЦ ВЛ 0,4 - 750 кВ на строительно-монтажные работы без опор и провода</t>
  </si>
  <si>
    <t>УНЦ опор ВЛ 0,4 - 750 кВ</t>
  </si>
  <si>
    <t>Л3-01-1..4</t>
  </si>
  <si>
    <t>УНЦ на проектные и изыскательские работы по ВЛ</t>
  </si>
  <si>
    <t xml:space="preserve">Проектная документация, ВЛ </t>
  </si>
  <si>
    <t>П3-01</t>
  </si>
  <si>
    <t>СИП-2 3х150+1х70</t>
  </si>
  <si>
    <t>Л7-29-1..4</t>
  </si>
  <si>
    <t>0,042</t>
  </si>
  <si>
    <t>Строительство ВЛИ-0,4 кВ для перевода нагрузок с ВЛ-0,4 кВ фидер «Л-1» ТП-1311 в соответствии с договорами на ТП № 4-38-22-1103, 1-38-22-2643 г. Краснодар</t>
  </si>
  <si>
    <t>СС 108.6-2.1</t>
  </si>
  <si>
    <t>УНЦ арматуры, крепления, защиты от перенапряжений ВЛ 0,4 - 35 кВ</t>
  </si>
  <si>
    <t>38</t>
  </si>
  <si>
    <t>1 ед</t>
  </si>
  <si>
    <t>Л11-01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</si>
</sst>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  <numFmt numFmtId="171" formatCode="_-* #,##0.00000\ _₽_-;\-* #,##0.00000\ _₽_-;_-* &quot;-&quot;??\ _₽_-;_-@_-"/>
    <numFmt numFmtId="173" formatCode="#,##0.00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36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left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3" fillId="0" borderId="18" xfId="0" applyFont="1" applyFill="1" applyBorder="1" applyAlignment="1">
      <alignment horizontal="center" vertical="center"/>
    </xf>
    <xf numFmtId="0" fontId="6" fillId="0" borderId="23" xfId="2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49" fontId="59" fillId="0" borderId="18" xfId="0" applyNumberFormat="1" applyFont="1" applyFill="1" applyBorder="1" applyAlignment="1">
      <alignment horizontal="center" vertical="center" wrapText="1"/>
    </xf>
    <xf numFmtId="0" fontId="59" fillId="0" borderId="18" xfId="0" applyFont="1" applyFill="1" applyBorder="1" applyAlignment="1">
      <alignment horizontal="left" vertical="center" wrapText="1"/>
    </xf>
    <xf numFmtId="49" fontId="6" fillId="0" borderId="18" xfId="2" applyNumberFormat="1" applyFont="1" applyFill="1" applyBorder="1" applyAlignment="1">
      <alignment horizontal="left" vertical="center" wrapText="1"/>
    </xf>
    <xf numFmtId="49" fontId="6" fillId="0" borderId="18" xfId="2" applyNumberFormat="1" applyFont="1" applyFill="1" applyBorder="1" applyAlignment="1">
      <alignment horizontal="center" vertical="center" wrapText="1"/>
    </xf>
    <xf numFmtId="49" fontId="6" fillId="24" borderId="18" xfId="2" applyNumberFormat="1" applyFont="1" applyFill="1" applyBorder="1" applyAlignment="1">
      <alignment horizontal="center" vertical="center" wrapText="1"/>
    </xf>
    <xf numFmtId="4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  <xf numFmtId="171" fontId="6" fillId="24" borderId="23" xfId="0" applyNumberFormat="1" applyFont="1" applyFill="1" applyBorder="1" applyAlignment="1">
      <alignment horizontal="center" vertical="center" wrapText="1"/>
    </xf>
    <xf numFmtId="173" fontId="6" fillId="24" borderId="18" xfId="0" applyNumberFormat="1" applyFont="1" applyFill="1" applyBorder="1" applyAlignment="1">
      <alignment horizontal="center" vertical="center" wrapText="1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view="pageBreakPreview" zoomScale="70" zoomScaleNormal="70" zoomScaleSheetLayoutView="70" workbookViewId="0">
      <selection activeCell="D20" sqref="D20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20" t="s">
        <v>79</v>
      </c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20"/>
      <c r="U5" s="120"/>
      <c r="V5" s="120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5" x14ac:dyDescent="0.3">
      <c r="B7" s="122" t="s">
        <v>81</v>
      </c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2"/>
      <c r="S7" s="122"/>
      <c r="T7" s="122"/>
      <c r="U7" s="122"/>
      <c r="V7" s="122"/>
    </row>
    <row r="8" spans="1:34" s="26" customFormat="1" ht="21" x14ac:dyDescent="0.35"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</row>
    <row r="9" spans="1:34" ht="20.25" x14ac:dyDescent="0.3">
      <c r="B9" s="119" t="s">
        <v>82</v>
      </c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21" t="s">
        <v>80</v>
      </c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</row>
    <row r="11" spans="1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25" x14ac:dyDescent="0.3">
      <c r="B12" s="119" t="s">
        <v>89</v>
      </c>
      <c r="C12" s="119"/>
      <c r="D12" s="119"/>
      <c r="E12" s="119"/>
      <c r="F12" s="119"/>
      <c r="G12" s="119"/>
      <c r="H12" s="119"/>
      <c r="I12" s="119"/>
      <c r="J12" s="119"/>
      <c r="K12" s="119"/>
      <c r="L12" s="119"/>
      <c r="M12" s="119"/>
      <c r="N12" s="119"/>
      <c r="O12" s="119"/>
      <c r="P12" s="119"/>
      <c r="Q12" s="119"/>
      <c r="R12" s="119"/>
      <c r="S12" s="119"/>
      <c r="T12" s="119"/>
      <c r="U12" s="119"/>
      <c r="V12" s="119"/>
    </row>
    <row r="13" spans="1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12" t="s">
        <v>21</v>
      </c>
      <c r="C15" s="112" t="s">
        <v>11</v>
      </c>
      <c r="D15" s="112" t="s">
        <v>10</v>
      </c>
      <c r="E15" s="112" t="s">
        <v>15</v>
      </c>
      <c r="F15" s="113" t="s">
        <v>18</v>
      </c>
      <c r="G15" s="110" t="s">
        <v>47</v>
      </c>
      <c r="H15" s="117" t="s">
        <v>39</v>
      </c>
      <c r="I15" s="118" t="s">
        <v>38</v>
      </c>
      <c r="J15" s="114" t="s">
        <v>9</v>
      </c>
      <c r="K15" s="115"/>
      <c r="L15" s="115"/>
      <c r="M15" s="116"/>
      <c r="N15" s="115"/>
      <c r="O15" s="109" t="s">
        <v>4</v>
      </c>
      <c r="P15" s="109"/>
      <c r="Q15" s="109"/>
      <c r="R15" s="109"/>
      <c r="S15" s="109"/>
      <c r="T15" s="109"/>
      <c r="U15" s="109"/>
      <c r="V15" s="109" t="s">
        <v>14</v>
      </c>
    </row>
    <row r="16" spans="1:34" s="17" customFormat="1" ht="78.75" x14ac:dyDescent="0.25">
      <c r="A16" s="8"/>
      <c r="B16" s="111"/>
      <c r="C16" s="111"/>
      <c r="D16" s="111"/>
      <c r="E16" s="111"/>
      <c r="F16" s="113"/>
      <c r="G16" s="111"/>
      <c r="H16" s="111"/>
      <c r="I16" s="111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09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85" t="s">
        <v>86</v>
      </c>
      <c r="C18" s="89" t="s">
        <v>102</v>
      </c>
      <c r="D18" s="100"/>
      <c r="E18" s="66" t="s">
        <v>93</v>
      </c>
      <c r="F18" s="67" t="s">
        <v>88</v>
      </c>
      <c r="G18" s="65"/>
      <c r="H18" s="65"/>
      <c r="I18" s="65" t="s">
        <v>90</v>
      </c>
      <c r="J18" s="67" t="s">
        <v>91</v>
      </c>
      <c r="K18" s="67" t="s">
        <v>99</v>
      </c>
      <c r="L18" s="65"/>
      <c r="M18" s="65"/>
      <c r="N18" s="99" t="s">
        <v>57</v>
      </c>
      <c r="O18" s="67" t="s">
        <v>56</v>
      </c>
      <c r="P18" s="67" t="s">
        <v>101</v>
      </c>
      <c r="Q18" s="99" t="s">
        <v>58</v>
      </c>
      <c r="R18" s="99" t="s">
        <v>92</v>
      </c>
      <c r="S18" s="68">
        <v>963.68</v>
      </c>
      <c r="T18" s="68">
        <v>2.0299999999999998</v>
      </c>
      <c r="U18" s="68">
        <f>O18*P18*S18*T18</f>
        <v>82.163356800000003</v>
      </c>
      <c r="V18" s="67" t="s">
        <v>7</v>
      </c>
    </row>
    <row r="19" spans="2:22" s="57" customFormat="1" ht="31.5" x14ac:dyDescent="0.25">
      <c r="B19" s="85" t="s">
        <v>86</v>
      </c>
      <c r="C19" s="89" t="s">
        <v>102</v>
      </c>
      <c r="D19" s="100"/>
      <c r="E19" s="66" t="s">
        <v>94</v>
      </c>
      <c r="F19" s="67" t="s">
        <v>88</v>
      </c>
      <c r="G19" s="65"/>
      <c r="H19" s="65"/>
      <c r="I19" s="65" t="s">
        <v>90</v>
      </c>
      <c r="J19" s="67" t="s">
        <v>91</v>
      </c>
      <c r="K19" s="67" t="s">
        <v>103</v>
      </c>
      <c r="L19" s="65"/>
      <c r="M19" s="65"/>
      <c r="N19" s="99" t="s">
        <v>57</v>
      </c>
      <c r="O19" s="67" t="s">
        <v>56</v>
      </c>
      <c r="P19" s="67" t="s">
        <v>101</v>
      </c>
      <c r="Q19" s="99" t="s">
        <v>58</v>
      </c>
      <c r="R19" s="99" t="s">
        <v>95</v>
      </c>
      <c r="S19" s="68">
        <v>949.02</v>
      </c>
      <c r="T19" s="68">
        <v>1.1599999999999999</v>
      </c>
      <c r="U19" s="68">
        <f>O19*P19*S19*T19</f>
        <v>46.2362544</v>
      </c>
      <c r="V19" s="67" t="s">
        <v>7</v>
      </c>
    </row>
    <row r="20" spans="2:22" s="57" customFormat="1" ht="31.5" x14ac:dyDescent="0.25">
      <c r="B20" s="103" t="s">
        <v>86</v>
      </c>
      <c r="C20" s="104" t="s">
        <v>102</v>
      </c>
      <c r="D20" s="100"/>
      <c r="E20" s="105" t="s">
        <v>104</v>
      </c>
      <c r="F20" s="106" t="s">
        <v>88</v>
      </c>
      <c r="G20" s="107"/>
      <c r="H20" s="107"/>
      <c r="I20" s="107" t="s">
        <v>90</v>
      </c>
      <c r="J20" s="106" t="s">
        <v>91</v>
      </c>
      <c r="K20" s="106" t="s">
        <v>99</v>
      </c>
      <c r="L20" s="107"/>
      <c r="M20" s="107"/>
      <c r="N20" s="102" t="s">
        <v>57</v>
      </c>
      <c r="O20" s="106" t="s">
        <v>56</v>
      </c>
      <c r="P20" s="106" t="s">
        <v>105</v>
      </c>
      <c r="Q20" s="102" t="s">
        <v>106</v>
      </c>
      <c r="R20" s="102" t="s">
        <v>107</v>
      </c>
      <c r="S20" s="108">
        <v>4.95</v>
      </c>
      <c r="T20" s="108">
        <v>1.1599999999999999</v>
      </c>
      <c r="U20" s="108">
        <f>T20*S20*P20*O20</f>
        <v>218.196</v>
      </c>
      <c r="V20" s="106"/>
    </row>
    <row r="21" spans="2:22" ht="31.5" x14ac:dyDescent="0.25">
      <c r="B21" s="85" t="s">
        <v>86</v>
      </c>
      <c r="C21" s="89" t="s">
        <v>102</v>
      </c>
      <c r="D21" s="86"/>
      <c r="E21" s="66" t="s">
        <v>87</v>
      </c>
      <c r="F21" s="67" t="s">
        <v>88</v>
      </c>
      <c r="G21" s="65"/>
      <c r="H21" s="65"/>
      <c r="I21" s="65" t="s">
        <v>90</v>
      </c>
      <c r="J21" s="67" t="s">
        <v>91</v>
      </c>
      <c r="K21" s="67" t="s">
        <v>99</v>
      </c>
      <c r="L21" s="65"/>
      <c r="M21" s="65"/>
      <c r="N21" s="90" t="s">
        <v>57</v>
      </c>
      <c r="O21" s="67" t="s">
        <v>56</v>
      </c>
      <c r="P21" s="67" t="s">
        <v>101</v>
      </c>
      <c r="Q21" s="90" t="s">
        <v>58</v>
      </c>
      <c r="R21" s="101" t="s">
        <v>100</v>
      </c>
      <c r="S21" s="68">
        <v>976.61</v>
      </c>
      <c r="T21" s="68">
        <v>1.1599999999999999</v>
      </c>
      <c r="U21" s="68">
        <f>O21*P21*S21*T21</f>
        <v>47.580439200000001</v>
      </c>
      <c r="V21" s="67" t="s">
        <v>7</v>
      </c>
    </row>
    <row r="22" spans="2:22" ht="31.5" x14ac:dyDescent="0.25">
      <c r="B22" s="85" t="s">
        <v>86</v>
      </c>
      <c r="C22" s="89" t="s">
        <v>102</v>
      </c>
      <c r="D22" s="86"/>
      <c r="E22" s="66" t="s">
        <v>96</v>
      </c>
      <c r="F22" s="67" t="s">
        <v>88</v>
      </c>
      <c r="G22" s="65"/>
      <c r="H22" s="65"/>
      <c r="I22" s="65" t="s">
        <v>90</v>
      </c>
      <c r="J22" s="67" t="s">
        <v>91</v>
      </c>
      <c r="K22" s="67" t="s">
        <v>97</v>
      </c>
      <c r="L22" s="65"/>
      <c r="M22" s="65"/>
      <c r="N22" s="90" t="s">
        <v>57</v>
      </c>
      <c r="O22" s="67" t="s">
        <v>56</v>
      </c>
      <c r="P22" s="67" t="s">
        <v>56</v>
      </c>
      <c r="Q22" s="90" t="s">
        <v>85</v>
      </c>
      <c r="R22" s="99" t="s">
        <v>98</v>
      </c>
      <c r="S22" s="68">
        <v>234.03</v>
      </c>
      <c r="T22" s="68">
        <v>1</v>
      </c>
      <c r="U22" s="68">
        <v>234.03</v>
      </c>
      <c r="V22" s="67" t="s">
        <v>7</v>
      </c>
    </row>
    <row r="23" spans="2:22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98">
        <f>SUM(U18:U22)</f>
        <v>628.20605039999998</v>
      </c>
      <c r="V23" s="19" t="s">
        <v>7</v>
      </c>
    </row>
    <row r="24" spans="2:22" x14ac:dyDescent="0.25">
      <c r="B24" s="56"/>
      <c r="C24" s="56"/>
      <c r="D24" s="56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7"/>
      <c r="R24" s="57"/>
      <c r="S24" s="57"/>
      <c r="T24" s="57"/>
      <c r="U24" s="57"/>
      <c r="V24" s="57"/>
    </row>
  </sheetData>
  <mergeCells count="17">
    <mergeCell ref="B9:V9"/>
    <mergeCell ref="B5:V5"/>
    <mergeCell ref="B10:V10"/>
    <mergeCell ref="B12:V12"/>
    <mergeCell ref="B7:V7"/>
    <mergeCell ref="B6:U6"/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</mergeCells>
  <conditionalFormatting sqref="D21:D22">
    <cfRule type="duplicateValues" dxfId="2" priority="67"/>
    <cfRule type="duplicateValues" dxfId="1" priority="68"/>
  </conditionalFormatting>
  <conditionalFormatting sqref="D21:D22">
    <cfRule type="duplicateValues" dxfId="0" priority="69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B9" sqref="B9:O9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24" t="s">
        <v>28</v>
      </c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5" t="s">
        <v>82</v>
      </c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</row>
    <row r="7" spans="2:48" s="6" customFormat="1" x14ac:dyDescent="0.25">
      <c r="B7" s="121" t="s">
        <v>80</v>
      </c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</row>
    <row r="8" spans="2:48" x14ac:dyDescent="0.25">
      <c r="B8" s="121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</row>
    <row r="9" spans="2:48" ht="18.75" x14ac:dyDescent="0.3">
      <c r="B9" s="125" t="s">
        <v>89</v>
      </c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60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25">
      <c r="B14" s="85"/>
      <c r="C14" s="87"/>
      <c r="D14" s="67"/>
      <c r="E14" s="96"/>
      <c r="F14" s="87"/>
      <c r="G14" s="95"/>
      <c r="H14" s="96">
        <v>1</v>
      </c>
      <c r="I14" s="96" t="s">
        <v>84</v>
      </c>
      <c r="J14" s="95">
        <v>0</v>
      </c>
      <c r="K14" s="95" t="s">
        <v>77</v>
      </c>
      <c r="L14" s="97" t="s">
        <v>83</v>
      </c>
      <c r="M14" s="98"/>
      <c r="N14" s="98" t="e">
        <f>M14/J14</f>
        <v>#DIV/0!</v>
      </c>
      <c r="O14" s="95" t="s">
        <v>7</v>
      </c>
    </row>
    <row r="15" spans="2:48" ht="62.25" customHeight="1" x14ac:dyDescent="0.25">
      <c r="B15" s="85"/>
      <c r="C15" s="87"/>
      <c r="D15" s="22"/>
      <c r="E15" s="69"/>
      <c r="F15" s="93"/>
      <c r="G15" s="46"/>
      <c r="H15" s="69">
        <v>1</v>
      </c>
      <c r="I15" s="69" t="s">
        <v>76</v>
      </c>
      <c r="J15" s="46">
        <v>0</v>
      </c>
      <c r="K15" s="46" t="s">
        <v>78</v>
      </c>
      <c r="L15" s="91" t="s">
        <v>83</v>
      </c>
      <c r="M15" s="39"/>
      <c r="N15" s="39" t="e">
        <f>M15/J15</f>
        <v>#DIV/0!</v>
      </c>
      <c r="O15" s="46" t="s">
        <v>7</v>
      </c>
    </row>
    <row r="16" spans="2:48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H1" zoomScale="90" zoomScaleNormal="90" zoomScaleSheetLayoutView="70" workbookViewId="0">
      <selection activeCell="P15" sqref="P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23" t="s">
        <v>34</v>
      </c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  <c r="V4" s="123"/>
      <c r="W4" s="123"/>
    </row>
    <row r="5" spans="1:45" s="2" customFormat="1" ht="18.75" x14ac:dyDescent="0.25"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</row>
    <row r="6" spans="1:45" s="2" customFormat="1" ht="18.75" x14ac:dyDescent="0.3">
      <c r="B6" s="125" t="s">
        <v>82</v>
      </c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</row>
    <row r="7" spans="1:45" s="6" customFormat="1" ht="15.75" x14ac:dyDescent="0.25">
      <c r="B7" s="121" t="s">
        <v>80</v>
      </c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</row>
    <row r="8" spans="1:45" s="26" customFormat="1" ht="15.75" x14ac:dyDescent="0.25">
      <c r="B8" s="121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</row>
    <row r="9" spans="1:45" s="26" customFormat="1" ht="18.75" x14ac:dyDescent="0.3">
      <c r="B9" s="125" t="s">
        <v>89</v>
      </c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W9" s="125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09" t="s">
        <v>21</v>
      </c>
      <c r="C12" s="109" t="s">
        <v>11</v>
      </c>
      <c r="D12" s="109" t="s">
        <v>10</v>
      </c>
      <c r="E12" s="109" t="s">
        <v>51</v>
      </c>
      <c r="F12" s="109" t="s">
        <v>52</v>
      </c>
      <c r="G12" s="109" t="s">
        <v>33</v>
      </c>
      <c r="H12" s="109"/>
      <c r="I12" s="109"/>
      <c r="J12" s="109"/>
      <c r="K12" s="109"/>
      <c r="L12" s="109" t="s">
        <v>54</v>
      </c>
      <c r="M12" s="109" t="s">
        <v>44</v>
      </c>
      <c r="N12" s="128" t="s">
        <v>32</v>
      </c>
      <c r="O12" s="128" t="s">
        <v>45</v>
      </c>
      <c r="P12" s="127" t="s">
        <v>31</v>
      </c>
      <c r="Q12" s="126" t="s">
        <v>69</v>
      </c>
      <c r="R12" s="126" t="s">
        <v>70</v>
      </c>
      <c r="S12" s="126" t="s">
        <v>71</v>
      </c>
      <c r="T12" s="126" t="s">
        <v>72</v>
      </c>
      <c r="U12" s="126" t="s">
        <v>73</v>
      </c>
      <c r="V12" s="126" t="s">
        <v>74</v>
      </c>
      <c r="W12" s="126" t="s">
        <v>75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09"/>
      <c r="C13" s="109"/>
      <c r="D13" s="109"/>
      <c r="E13" s="109"/>
      <c r="F13" s="109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9"/>
      <c r="M13" s="109"/>
      <c r="N13" s="128"/>
      <c r="O13" s="128"/>
      <c r="P13" s="127"/>
      <c r="Q13" s="126" t="s">
        <v>59</v>
      </c>
      <c r="R13" s="126" t="s">
        <v>59</v>
      </c>
      <c r="S13" s="126" t="s">
        <v>59</v>
      </c>
      <c r="T13" s="126" t="s">
        <v>59</v>
      </c>
      <c r="U13" s="126" t="s">
        <v>59</v>
      </c>
      <c r="V13" s="126" t="s">
        <v>59</v>
      </c>
      <c r="W13" s="126" t="s">
        <v>59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4" t="s">
        <v>62</v>
      </c>
      <c r="R14" s="84" t="s">
        <v>63</v>
      </c>
      <c r="S14" s="84" t="s">
        <v>64</v>
      </c>
      <c r="T14" s="84" t="s">
        <v>65</v>
      </c>
      <c r="U14" s="84" t="s">
        <v>66</v>
      </c>
      <c r="V14" s="84" t="s">
        <v>67</v>
      </c>
      <c r="W14" s="84" t="s">
        <v>68</v>
      </c>
    </row>
    <row r="15" spans="1:45" s="40" customFormat="1" ht="57" customHeight="1" x14ac:dyDescent="0.25">
      <c r="A15" s="41"/>
      <c r="B15" s="85" t="s">
        <v>86</v>
      </c>
      <c r="C15" s="89" t="s">
        <v>102</v>
      </c>
      <c r="D15" s="100"/>
      <c r="E15" s="70">
        <v>2025</v>
      </c>
      <c r="F15" s="70">
        <v>2026</v>
      </c>
      <c r="G15" s="39">
        <f>'20.1'!U23/1000</f>
        <v>0.62820605039999999</v>
      </c>
      <c r="H15" s="39">
        <f>G15*1.2</f>
        <v>0.75384726047999995</v>
      </c>
      <c r="I15" s="77">
        <f>H15*'20.4'!C14/100*'20.4'!D14/100*'20.4'!E14/100*'20.4'!F14/100*'20.4'!G14/100</f>
        <v>1.049029932397056</v>
      </c>
      <c r="J15" s="88">
        <f>'20.2'!M16/1000</f>
        <v>0</v>
      </c>
      <c r="K15" s="39">
        <f>I15+J15</f>
        <v>1.049029932397056</v>
      </c>
      <c r="L15" s="77"/>
      <c r="M15" s="81">
        <f>K15-L15</f>
        <v>1.049029932397056</v>
      </c>
      <c r="N15" s="77">
        <v>0</v>
      </c>
      <c r="O15" s="77">
        <f>H15-N15</f>
        <v>0.75384726047999995</v>
      </c>
      <c r="P15" s="135">
        <f>SUM(Q15:W15)</f>
        <v>0.57896816540000007</v>
      </c>
      <c r="Q15" s="79"/>
      <c r="R15" s="80"/>
      <c r="S15" s="80"/>
      <c r="T15" s="134">
        <v>0.57896816540000007</v>
      </c>
      <c r="U15" s="82">
        <v>0</v>
      </c>
      <c r="V15" s="82">
        <v>0</v>
      </c>
      <c r="W15" s="80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8" t="s">
        <v>61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3"/>
      <c r="U16" s="83"/>
      <c r="V16" s="83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B6:W6"/>
    <mergeCell ref="B4:W4"/>
    <mergeCell ref="B7:W7"/>
    <mergeCell ref="B9:W9"/>
    <mergeCell ref="B5:O5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W12:W13"/>
    <mergeCell ref="P12:P13"/>
    <mergeCell ref="T12:T13"/>
    <mergeCell ref="U12:U13"/>
    <mergeCell ref="V12:V13"/>
    <mergeCell ref="Q12:Q13"/>
    <mergeCell ref="R12:R13"/>
    <mergeCell ref="S12:S13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E27" sqref="E27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9" t="s">
        <v>48</v>
      </c>
      <c r="C4" s="129"/>
      <c r="D4" s="129"/>
      <c r="E4" s="129"/>
      <c r="F4" s="129"/>
      <c r="G4" s="129"/>
      <c r="H4" s="129"/>
      <c r="I4" s="129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33" t="s">
        <v>82</v>
      </c>
      <c r="C7" s="133"/>
      <c r="D7" s="133"/>
      <c r="E7" s="133"/>
      <c r="F7" s="133"/>
      <c r="G7" s="133"/>
      <c r="H7" s="133"/>
      <c r="I7" s="133"/>
      <c r="J7" s="60"/>
    </row>
    <row r="8" spans="2:12" ht="18.75" x14ac:dyDescent="0.25">
      <c r="B8" s="130" t="s">
        <v>80</v>
      </c>
      <c r="C8" s="130"/>
      <c r="D8" s="130"/>
      <c r="E8" s="130"/>
      <c r="F8" s="130"/>
      <c r="G8" s="130"/>
      <c r="H8" s="130"/>
      <c r="I8" s="130"/>
      <c r="J8" s="60"/>
    </row>
    <row r="9" spans="2:12" ht="18.75" x14ac:dyDescent="0.3">
      <c r="B9" s="73"/>
      <c r="C9" s="73"/>
      <c r="D9" s="73"/>
      <c r="E9" s="73"/>
      <c r="F9" s="73"/>
      <c r="G9" s="73"/>
      <c r="H9" s="73"/>
      <c r="I9" s="73"/>
      <c r="J9" s="60"/>
    </row>
    <row r="10" spans="2:12" ht="18.75" x14ac:dyDescent="0.3">
      <c r="B10" s="131" t="s">
        <v>89</v>
      </c>
      <c r="C10" s="131"/>
      <c r="D10" s="131"/>
      <c r="E10" s="131"/>
      <c r="F10" s="131"/>
      <c r="G10" s="131"/>
      <c r="H10" s="131"/>
      <c r="I10" s="131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32" t="s">
        <v>1</v>
      </c>
      <c r="C12" s="132" t="s">
        <v>49</v>
      </c>
      <c r="D12" s="132" t="s">
        <v>59</v>
      </c>
      <c r="E12" s="132" t="s">
        <v>59</v>
      </c>
      <c r="F12" s="132" t="s">
        <v>59</v>
      </c>
      <c r="G12" s="132" t="s">
        <v>59</v>
      </c>
      <c r="H12" s="132" t="s">
        <v>59</v>
      </c>
      <c r="I12" s="132" t="s">
        <v>59</v>
      </c>
      <c r="J12" s="61"/>
      <c r="K12" s="64"/>
      <c r="L12" s="64"/>
    </row>
    <row r="13" spans="2:12" ht="18.75" x14ac:dyDescent="0.25">
      <c r="B13" s="132" t="s">
        <v>59</v>
      </c>
      <c r="C13" s="71">
        <v>2023</v>
      </c>
      <c r="D13" s="71">
        <v>2024</v>
      </c>
      <c r="E13" s="71">
        <v>2025</v>
      </c>
      <c r="F13" s="71">
        <v>2026</v>
      </c>
      <c r="G13" s="71">
        <v>2027</v>
      </c>
      <c r="H13" s="71">
        <v>2028</v>
      </c>
      <c r="I13" s="71">
        <v>2029</v>
      </c>
      <c r="J13" s="61"/>
      <c r="K13" s="64"/>
      <c r="L13" s="64"/>
    </row>
    <row r="14" spans="2:12" ht="37.5" x14ac:dyDescent="0.25">
      <c r="B14" s="92" t="s">
        <v>50</v>
      </c>
      <c r="C14" s="72">
        <v>109.096466260827</v>
      </c>
      <c r="D14" s="72">
        <v>108.14</v>
      </c>
      <c r="E14" s="72">
        <v>107.4</v>
      </c>
      <c r="F14" s="72">
        <v>105.5</v>
      </c>
      <c r="G14" s="72">
        <v>104.1</v>
      </c>
      <c r="H14" s="72">
        <v>104.1</v>
      </c>
      <c r="I14" s="72">
        <v>104.1</v>
      </c>
      <c r="J14" s="61"/>
      <c r="K14" s="64"/>
      <c r="L14" s="64"/>
    </row>
    <row r="15" spans="2:12" ht="18.75" x14ac:dyDescent="0.3">
      <c r="B15" s="74"/>
      <c r="C15" s="75"/>
      <c r="D15" s="75"/>
      <c r="E15" s="75"/>
      <c r="F15" s="75"/>
      <c r="G15" s="75"/>
      <c r="H15" s="75"/>
      <c r="I15" s="76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59</v>
      </c>
    </row>
    <row r="19" spans="2:2" x14ac:dyDescent="0.25">
      <c r="B19" t="s">
        <v>59</v>
      </c>
    </row>
    <row r="20" spans="2:2" x14ac:dyDescent="0.25">
      <c r="B20" t="s">
        <v>59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Бабой Денис Александрович</cp:lastModifiedBy>
  <cp:lastPrinted>2022-02-04T17:27:26Z</cp:lastPrinted>
  <dcterms:created xsi:type="dcterms:W3CDTF">2018-08-07T02:20:41Z</dcterms:created>
  <dcterms:modified xsi:type="dcterms:W3CDTF">2026-05-12T11:59:59Z</dcterms:modified>
</cp:coreProperties>
</file>